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560" yWindow="560" windowWidth="25040" windowHeight="1550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N34" i="1" l="1"/>
  <c r="O28" i="1"/>
  <c r="N28" i="1"/>
  <c r="AD12" i="1"/>
  <c r="AE12" i="1"/>
  <c r="AF12" i="1"/>
  <c r="AG12" i="1"/>
  <c r="AE13" i="1"/>
  <c r="AF13" i="1"/>
  <c r="AG13" i="1"/>
  <c r="AE14" i="1"/>
  <c r="AF14" i="1"/>
  <c r="AG14" i="1"/>
  <c r="AE15" i="1"/>
  <c r="AF15" i="1"/>
  <c r="AG15" i="1"/>
  <c r="AD13" i="1"/>
  <c r="AD14" i="1"/>
  <c r="AD15" i="1"/>
  <c r="O34" i="1"/>
  <c r="N14" i="1"/>
  <c r="O22" i="1"/>
  <c r="N22" i="1"/>
  <c r="O18" i="1"/>
  <c r="N18" i="1"/>
  <c r="O14" i="1"/>
  <c r="P34" i="1"/>
  <c r="P28" i="1"/>
  <c r="P14" i="1"/>
  <c r="P18" i="1"/>
  <c r="P22" i="1"/>
</calcChain>
</file>

<file path=xl/sharedStrings.xml><?xml version="1.0" encoding="utf-8"?>
<sst xmlns="http://schemas.openxmlformats.org/spreadsheetml/2006/main" count="300" uniqueCount="157">
  <si>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</si>
  <si>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</si>
  <si>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</si>
  <si>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</si>
  <si>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</si>
  <si>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</si>
  <si>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</si>
  <si>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</si>
  <si>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</si>
  <si>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</si>
  <si>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</si>
  <si>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</si>
  <si>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</si>
  <si>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12</t>
  </si>
  <si>
    <t>Impacts of agricultural management practices on C sequestration in forest-derived soils of the eastern Corn Belt</t>
  </si>
  <si>
    <t>Dick W. A.; Blevins, R. L., Frye, W. W., Peters, S. E., Christensen, D. R., Pierce, F. J., and Vitosh, M. L</t>
  </si>
  <si>
    <t>Soil Till. Res</t>
  </si>
  <si>
    <t>235-244</t>
  </si>
  <si>
    <t>dick.5@osu.edu</t>
  </si>
  <si>
    <t>USA</t>
  </si>
  <si>
    <t>Saginaw County, Michigan</t>
  </si>
  <si>
    <t>Dfb</t>
  </si>
  <si>
    <t>Bibliographic checking: Abstract screening 2; 13</t>
  </si>
  <si>
    <t>Wooster, Ohio</t>
  </si>
  <si>
    <t>Dfa</t>
  </si>
  <si>
    <t>Bibliographic checking: Abstract screening 2; 10</t>
  </si>
  <si>
    <t>East Lansing, Michigan</t>
  </si>
  <si>
    <t>Bibliographic checking: Abstract screening 2; 11</t>
  </si>
  <si>
    <t>Bibliographic checking: Abstract screening 2; 14</t>
  </si>
  <si>
    <t>Kutztown, Pennsylvania</t>
  </si>
  <si>
    <t>Bibliographic checking: Abstract screening 2; 15</t>
  </si>
  <si>
    <t>Lexington, Kentucky</t>
  </si>
  <si>
    <t>Cfa</t>
  </si>
  <si>
    <t>Bibliographic checking: Abstract screening 2; 9</t>
  </si>
  <si>
    <t>INTERVENTION (crop rotation / fertiliser / amendments / catch crop / tillage / multiple / farming system)</t>
  </si>
  <si>
    <t>NUMBER OF TREATMENTS</t>
  </si>
  <si>
    <t>WHICH TREATMENTS</t>
  </si>
  <si>
    <t>crop rotation</t>
  </si>
  <si>
    <t>navy bean-sugar beat / oat-navy bean-sugar beat / oat-alfalfa-navy bean-sugar beat / corn-sugar beat / corn-corn-navy bean-sugar beat / corn-corn-corn-sugar beat</t>
  </si>
  <si>
    <t>crop rotation / tillage</t>
  </si>
  <si>
    <t>3 x 2</t>
  </si>
  <si>
    <t>crop rotation: corn-oats-meadow / continuous corn / corn-soybean. Tillage: no tillage / plow tillage</t>
  </si>
  <si>
    <t>amendments</t>
  </si>
  <si>
    <t>corn grain - grain was removed at harvest / corn silage - above ground biomass was harvested for silage</t>
  </si>
  <si>
    <t>tillage</t>
  </si>
  <si>
    <t>continuous no tillage / no tillage with spring plow 1986 / no tillage with fall plow 1986 / continuous plow tillage</t>
  </si>
  <si>
    <t>multiple</t>
  </si>
  <si>
    <t>low input animal system / low input cash grain system / conventional cash grain system</t>
  </si>
  <si>
    <t>plow tillage / no tillage (sod also reported but methods not described)</t>
  </si>
  <si>
    <t>amendments / fertiliser</t>
  </si>
  <si>
    <t>179-20-37 (kg/ha NPK) / 179-94-177 (NPK) / 11-20-37 (NPK) and 45 Mg/ha manure / 11-20-37 (NPK) and 67 Mg/ha manure</t>
  </si>
  <si>
    <t>DATA LOCATION</t>
  </si>
  <si>
    <t>BULK DENSITY (measured / calculated / not present)</t>
  </si>
  <si>
    <t>VARIANCE PRESENTED</t>
  </si>
  <si>
    <t>Variability Measure</t>
  </si>
  <si>
    <t>CRITICAL APPRAISAL, PRELIMINARY COMMENT</t>
  </si>
  <si>
    <t>Figure 3</t>
  </si>
  <si>
    <t>not present</t>
  </si>
  <si>
    <t>no</t>
  </si>
  <si>
    <t>None</t>
  </si>
  <si>
    <t>Seems OK, methods a little brief</t>
  </si>
  <si>
    <t>Table 8, Figure 4</t>
  </si>
  <si>
    <t>measured</t>
  </si>
  <si>
    <t>Table 9</t>
  </si>
  <si>
    <t>Figure 2</t>
  </si>
  <si>
    <t>Table 10</t>
  </si>
  <si>
    <t>Figure 1</t>
  </si>
  <si>
    <t>Seems OK, methods a little brief. No description of sod, but likely non-experimental control, so cannot include</t>
  </si>
  <si>
    <t>Figure 1. Organic C in the 0 to 30 cm soil layer of soil under bluegrass sod and corn at the Kentucky (Maury silt loam) site using plow tillage (PT) and no-tillage (NT) averaged across N rates 5, 10 and 20 years after treatments were first imposed.</t>
  </si>
  <si>
    <t>SOC (Mg/ha)</t>
  </si>
  <si>
    <t>Sod</t>
  </si>
  <si>
    <t>PT</t>
  </si>
  <si>
    <t>NT</t>
  </si>
  <si>
    <t>Duration of treament (years)</t>
  </si>
  <si>
    <t>Figure 2. Organic C amounts vs. soil depth increments as affected by tillage intensity and cover crop (East Lansing, MI, USA). Treatments (i) were continuous NT since 1980 (NT); NT from 1980 to 1986, (ii) spring plowed in 1986 and then again NT (NTP86); NT from 1980 to 1986, (iii) fall plowed in 1986 and then again NT (NTP87); and (iv) continuous plow tillage since 1980 (PT). Soil was sampled 28 September 1991.</t>
  </si>
  <si>
    <t>Depth (cm)</t>
  </si>
  <si>
    <t>0-5</t>
  </si>
  <si>
    <t>5-10</t>
  </si>
  <si>
    <t>10-15</t>
  </si>
  <si>
    <t>15-20</t>
  </si>
  <si>
    <t>NTP86</t>
  </si>
  <si>
    <t>NTP87</t>
  </si>
  <si>
    <t>Figure 3. Organic C concentrations after 9 and 19 years of applying various cropping systems (Saginaw County, MI, USA). NB navy
bean, SB sugar beet, O oat, A alfalfa and C corn.</t>
  </si>
  <si>
    <t>Years since start</t>
  </si>
  <si>
    <t>NB-SB</t>
  </si>
  <si>
    <t>O-NB-SB</t>
  </si>
  <si>
    <t>O-A-NB-SB</t>
  </si>
  <si>
    <t>C-SB</t>
  </si>
  <si>
    <t>C-C-NB-SB</t>
  </si>
  <si>
    <t>C-C-C-SB</t>
  </si>
  <si>
    <t>Organic C (g/kg)</t>
  </si>
  <si>
    <t>Figure 4. Organic C distribution in the Wooster soil profile 19 years (1980) and 31 years (1993) after tillage treatments were first imposed.</t>
  </si>
  <si>
    <t>Table 8. Carbon storage in the 0 to 30 cm layer of Wooster silt loam (Typic Fragiudalf) soil in 1991 after 30 years application of tillage and rotation treatments. Bulk densities were measured at the same time (late fall) soil was sampled for organic C measurements</t>
  </si>
  <si>
    <t>Treatment</t>
  </si>
  <si>
    <t>Tillage</t>
  </si>
  <si>
    <t>No-tillage (NT)</t>
  </si>
  <si>
    <t>Plow-tillage (PT)</t>
  </si>
  <si>
    <t>Rotation</t>
  </si>
  <si>
    <t>Corn±Oats±Meadow (COM)</t>
  </si>
  <si>
    <t>Continuous corn (CC)</t>
  </si>
  <si>
    <t>Corn±Soybean (CS)</t>
  </si>
  <si>
    <t>Rotation and tillage</t>
  </si>
  <si>
    <t>PT/CS</t>
  </si>
  <si>
    <t>PT/CC</t>
  </si>
  <si>
    <t>PT/COM</t>
  </si>
  <si>
    <t>NT/CS</t>
  </si>
  <si>
    <t>NT/CC</t>
  </si>
  <si>
    <t>NT/COM</t>
  </si>
  <si>
    <t>Mean organic C concentration (g/kg)</t>
  </si>
  <si>
    <t>Carbon stored (Mg/ha)</t>
  </si>
  <si>
    <t>Table 9. Soil organic C concentrations in the plow layer (0 to 25 cm) of a Metea loamy sand as affected by long-term fertilizer and manure applications (East Lansing, MI, USA)</t>
  </si>
  <si>
    <t>Mean values representative of the 0±30 cm soil layer (mean OC conc)</t>
  </si>
  <si>
    <t>Grain plots</t>
  </si>
  <si>
    <t>Silage plots</t>
  </si>
  <si>
    <t>A</t>
  </si>
  <si>
    <t>B</t>
  </si>
  <si>
    <t>C</t>
  </si>
  <si>
    <t>D</t>
  </si>
  <si>
    <t>E</t>
  </si>
  <si>
    <t>SOC (g/kg)</t>
  </si>
  <si>
    <t>A 179±20±37 (N±P±K fertilizer), B 179±94±177 (N±P±K fertilizer), C 11±20±37 (N±P±K fertilizer) and 22 (manure), D 11±20±37 (N±P±K fertilizer) and 45 (manure), and E 11±20±37 (N±P±K fertilizer) and 67 (manure). Fertilizer rates are in kg/ha and manure rates are in Mg/ha.</t>
  </si>
  <si>
    <t>Plots were first treated with manure and fertilizer in 1963, treatments were discontinued in 1982 and plots were then maintained thereafter in a corn±soybean rotation with grain removal.</t>
  </si>
  <si>
    <t>Table 10. Soil organic C concentrations in soils as affected by three different management systems (Rodale Institute Research Center, Kutztown, PA, USA). Treatments were first applied in 1981</t>
  </si>
  <si>
    <t>Management System</t>
  </si>
  <si>
    <t>LIP-A</t>
  </si>
  <si>
    <t>LIP-CG</t>
  </si>
  <si>
    <t>CONV</t>
  </si>
  <si>
    <r>
      <t>LIP-A</t>
    </r>
    <r>
      <rPr>
        <sz val="12"/>
        <color theme="1"/>
        <rFont val="Libian SC Regular"/>
        <family val="2"/>
      </rPr>
      <t></t>
    </r>
    <r>
      <rPr>
        <sz val="12"/>
        <color theme="1"/>
        <rFont val="Calibri"/>
        <family val="2"/>
        <scheme val="minor"/>
      </rPr>
      <t>low input animal system, LIP-CG</t>
    </r>
    <r>
      <rPr>
        <sz val="12"/>
        <color theme="1"/>
        <rFont val="Libian SC Regular"/>
        <family val="2"/>
      </rPr>
      <t></t>
    </r>
    <r>
      <rPr>
        <sz val="12"/>
        <color theme="1"/>
        <rFont val="Calibri"/>
        <family val="2"/>
        <scheme val="minor"/>
      </rPr>
      <t>low input cash grain system, and CONV</t>
    </r>
    <r>
      <rPr>
        <sz val="12"/>
        <color theme="1"/>
        <rFont val="Libian SC Regular"/>
        <family val="2"/>
      </rPr>
      <t></t>
    </r>
    <r>
      <rPr>
        <sz val="12"/>
        <color theme="1"/>
        <rFont val="Calibri"/>
        <family val="2"/>
        <scheme val="minor"/>
      </rPr>
      <t>conventional cash grain system.</t>
    </r>
  </si>
  <si>
    <t>OC (g/kg)</t>
  </si>
  <si>
    <t>Bulk density measured but not reported</t>
  </si>
  <si>
    <t>Effect sizes</t>
  </si>
  <si>
    <t>Wooster</t>
  </si>
  <si>
    <t>0-15</t>
  </si>
  <si>
    <t>mean</t>
  </si>
  <si>
    <t>SD</t>
  </si>
  <si>
    <t>n</t>
  </si>
  <si>
    <t>Depth correction</t>
  </si>
  <si>
    <t>15-30</t>
  </si>
  <si>
    <t>&gt;30</t>
  </si>
  <si>
    <t>CT</t>
  </si>
  <si>
    <t>NT-CT</t>
  </si>
  <si>
    <t>/</t>
  </si>
  <si>
    <t>n/a</t>
  </si>
  <si>
    <t>East Lansing</t>
  </si>
  <si>
    <t>Lexington</t>
  </si>
  <si>
    <t>0-30</t>
  </si>
  <si>
    <t>0-7.5</t>
  </si>
  <si>
    <t>7.5-15</t>
  </si>
  <si>
    <t>15-22.5</t>
  </si>
  <si>
    <t>22.5-30</t>
  </si>
  <si>
    <t>30-45</t>
  </si>
  <si>
    <t>0-1</t>
  </si>
  <si>
    <t>1-1.5</t>
  </si>
  <si>
    <t>1.5-5</t>
  </si>
  <si>
    <t>5-7.5</t>
  </si>
  <si>
    <t>SOC (kg/m3)</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</si>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</sst>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sz val="12"/>
      <color theme="1"/>
      <name val="Libian SC Regular"/>
      <family val="2"/>
    </font>
    <font>
      <b/>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s>
  <borders count="1">
    <border>
      <left/>
      <right/>
      <top/>
      <bottom/>
      <diagonal/>
    </border>
  </borders>
  <cellStyleXfs count="11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21">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0" fillId="0" borderId="0" xfId="0" quotePrefix="1" applyAlignment="1"/>
    <xf numFmtId="0" fontId="0" fillId="0" borderId="0" xfId="0" applyFill="1" applyBorder="1" applyAlignment="1"/>
    <xf numFmtId="0" fontId="2" fillId="2" borderId="0" xfId="0" applyFont="1" applyFill="1" applyAlignment="1"/>
    <xf numFmtId="0" fontId="2" fillId="2" borderId="0" xfId="0" applyFont="1" applyFill="1" applyAlignment="1">
      <alignment horizontal="left" vertical="top"/>
    </xf>
    <xf numFmtId="0" fontId="2" fillId="2" borderId="0" xfId="0" applyNumberFormat="1" applyFont="1" applyFill="1" applyAlignment="1"/>
    <xf numFmtId="0" fontId="2" fillId="2" borderId="0" xfId="0" applyFont="1" applyFill="1" applyBorder="1" applyAlignment="1">
      <alignment vertical="top"/>
    </xf>
    <xf numFmtId="0" fontId="0" fillId="2" borderId="0" xfId="0" applyFill="1" applyAlignment="1"/>
    <xf numFmtId="0" fontId="6" fillId="3" borderId="0" xfId="0" applyFont="1" applyFill="1" applyAlignment="1"/>
    <xf numFmtId="17" fontId="0" fillId="0" borderId="0" xfId="0" quotePrefix="1" applyNumberFormat="1" applyAlignment="1"/>
    <xf numFmtId="0" fontId="0" fillId="0" borderId="0" xfId="0" applyAlignment="1">
      <alignment horizontal="center"/>
    </xf>
    <xf numFmtId="0" fontId="0" fillId="0" borderId="0" xfId="0" applyFill="1" applyAlignment="1"/>
    <xf numFmtId="0" fontId="6" fillId="0" borderId="0" xfId="0" applyFont="1" applyFill="1" applyAlignment="1"/>
  </cellXfs>
  <cellStyles count="11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40846</xdr:rowOff>
    </xdr:from>
    <xdr:to>
      <xdr:col>10</xdr:col>
      <xdr:colOff>771525</xdr:colOff>
      <xdr:row>23</xdr:row>
      <xdr:rowOff>165100</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841071"/>
          <a:ext cx="9058275" cy="2924604"/>
        </a:xfrm>
        <a:prstGeom prst="rect">
          <a:avLst/>
        </a:prstGeom>
      </xdr:spPr>
    </xdr:pic>
    <xdr:clientData/>
  </xdr:twoCellAnchor>
  <xdr:twoCellAnchor editAs="oneCell">
    <xdr:from>
      <xdr:col>0</xdr:col>
      <xdr:colOff>1</xdr:colOff>
      <xdr:row>25</xdr:row>
      <xdr:rowOff>61280</xdr:rowOff>
    </xdr:from>
    <xdr:to>
      <xdr:col>10</xdr:col>
      <xdr:colOff>762001</xdr:colOff>
      <xdr:row>39</xdr:row>
      <xdr:rowOff>124053</xdr:rowOff>
    </xdr:to>
    <xdr:pic>
      <xdr:nvPicPr>
        <xdr:cNvPr id="3" name="Picture 2"/>
        <xdr:cNvPicPr>
          <a:picLocks noChangeAspect="1"/>
        </xdr:cNvPicPr>
      </xdr:nvPicPr>
      <xdr:blipFill>
        <a:blip xmlns:r="http://schemas.openxmlformats.org/officeDocument/2006/relationships" r:embed="rId2"/>
        <a:stretch>
          <a:fillRect/>
        </a:stretch>
      </xdr:blipFill>
      <xdr:spPr>
        <a:xfrm>
          <a:off x="1" y="5061905"/>
          <a:ext cx="9048750" cy="2863123"/>
        </a:xfrm>
        <a:prstGeom prst="rect">
          <a:avLst/>
        </a:prstGeom>
      </xdr:spPr>
    </xdr:pic>
    <xdr:clientData/>
  </xdr:twoCellAnchor>
  <xdr:twoCellAnchor editAs="oneCell">
    <xdr:from>
      <xdr:col>0</xdr:col>
      <xdr:colOff>0</xdr:colOff>
      <xdr:row>40</xdr:row>
      <xdr:rowOff>0</xdr:rowOff>
    </xdr:from>
    <xdr:to>
      <xdr:col>11</xdr:col>
      <xdr:colOff>177800</xdr:colOff>
      <xdr:row>53</xdr:row>
      <xdr:rowOff>155762</xdr:rowOff>
    </xdr:to>
    <xdr:pic>
      <xdr:nvPicPr>
        <xdr:cNvPr id="4" name="Picture 3"/>
        <xdr:cNvPicPr>
          <a:picLocks noChangeAspect="1"/>
        </xdr:cNvPicPr>
      </xdr:nvPicPr>
      <xdr:blipFill>
        <a:blip xmlns:r="http://schemas.openxmlformats.org/officeDocument/2006/relationships" r:embed="rId3"/>
        <a:stretch>
          <a:fillRect/>
        </a:stretch>
      </xdr:blipFill>
      <xdr:spPr>
        <a:xfrm>
          <a:off x="0" y="7620000"/>
          <a:ext cx="9258300" cy="26322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1"/>
  <sheetViews>
    <sheetView tabSelected="1" topLeftCell="L1" zoomScale="85" zoomScaleNormal="85" zoomScalePageLayoutView="85" workbookViewId="0">
      <selection activeCell="N14" sqref="N14"/>
    </sheetView>
  </sheetViews>
  <sheetFormatPr baseColWidth="10" defaultColWidth="10.83203125" defaultRowHeight="15" x14ac:dyDescent="0"/>
  <cols>
    <col min="1" max="16384" width="10.83203125" style="5"/>
  </cols>
  <sheetData>
    <row r="1" spans="1:33">
      <c r="A1" s="1" t="s">
        <v>0</v>
      </c>
      <c r="B1" s="2" t="s">
        <v>1</v>
      </c>
      <c r="C1" s="1" t="s">
        <v>2</v>
      </c>
      <c r="D1" s="1" t="s">
        <v>3</v>
      </c>
      <c r="E1" s="1" t="s">
        <v>4</v>
      </c>
      <c r="F1" s="1" t="s">
        <v>5</v>
      </c>
      <c r="G1" s="3" t="s">
        <v>6</v>
      </c>
      <c r="H1" s="1" t="s">
        <v>7</v>
      </c>
      <c r="I1" s="1" t="s">
        <v>8</v>
      </c>
      <c r="J1" s="1" t="s">
        <v>9</v>
      </c>
      <c r="K1" s="4" t="s">
        <v>10</v>
      </c>
      <c r="L1" s="4" t="s">
        <v>11</v>
      </c>
      <c r="M1" s="1" t="s">
        <v>12</v>
      </c>
      <c r="N1" s="1" t="s">
        <v>34</v>
      </c>
      <c r="O1" s="1" t="s">
        <v>35</v>
      </c>
      <c r="P1" s="1" t="s">
        <v>36</v>
      </c>
      <c r="Q1" s="1" t="s">
        <v>51</v>
      </c>
      <c r="R1" s="1" t="s">
        <v>52</v>
      </c>
      <c r="S1" s="1" t="s">
        <v>53</v>
      </c>
      <c r="T1" s="1" t="s">
        <v>54</v>
      </c>
      <c r="U1" s="1" t="s">
        <v>55</v>
      </c>
      <c r="W1" s="14" t="s">
        <v>68</v>
      </c>
    </row>
    <row r="2" spans="1:33">
      <c r="A2" s="6" t="s">
        <v>13</v>
      </c>
      <c r="B2" s="7" t="s">
        <v>14</v>
      </c>
      <c r="C2" s="6" t="s">
        <v>15</v>
      </c>
      <c r="D2" s="6" t="s">
        <v>16</v>
      </c>
      <c r="E2" s="8">
        <v>1998</v>
      </c>
      <c r="F2" s="8">
        <v>47</v>
      </c>
      <c r="G2" s="8" t="s">
        <v>17</v>
      </c>
      <c r="H2" s="6" t="s">
        <v>18</v>
      </c>
      <c r="I2" s="6" t="s">
        <v>19</v>
      </c>
      <c r="J2" s="6" t="s">
        <v>20</v>
      </c>
      <c r="K2" s="6">
        <v>43.332999999999998</v>
      </c>
      <c r="L2" s="6">
        <v>-84.117000000000004</v>
      </c>
      <c r="M2" s="6" t="s">
        <v>21</v>
      </c>
      <c r="N2" s="6" t="s">
        <v>37</v>
      </c>
      <c r="O2" s="6">
        <v>6</v>
      </c>
      <c r="P2" s="6" t="s">
        <v>38</v>
      </c>
      <c r="Q2" s="6" t="s">
        <v>56</v>
      </c>
      <c r="R2" s="6" t="s">
        <v>57</v>
      </c>
      <c r="S2" s="6" t="s">
        <v>58</v>
      </c>
      <c r="T2" s="8" t="s">
        <v>59</v>
      </c>
      <c r="U2" s="6" t="s">
        <v>60</v>
      </c>
      <c r="W2" s="6" t="s">
        <v>69</v>
      </c>
    </row>
    <row r="3" spans="1:33">
      <c r="A3" s="11" t="s">
        <v>22</v>
      </c>
      <c r="B3" s="12" t="s">
        <v>14</v>
      </c>
      <c r="C3" s="11" t="s">
        <v>15</v>
      </c>
      <c r="D3" s="11" t="s">
        <v>16</v>
      </c>
      <c r="E3" s="13">
        <v>1998</v>
      </c>
      <c r="F3" s="13">
        <v>47</v>
      </c>
      <c r="G3" s="13" t="s">
        <v>17</v>
      </c>
      <c r="H3" s="11" t="s">
        <v>18</v>
      </c>
      <c r="I3" s="11" t="s">
        <v>19</v>
      </c>
      <c r="J3" s="11" t="s">
        <v>23</v>
      </c>
      <c r="K3" s="13">
        <v>40.781999999999996</v>
      </c>
      <c r="L3" s="11">
        <v>-81.953000000000003</v>
      </c>
      <c r="M3" s="11" t="s">
        <v>24</v>
      </c>
      <c r="N3" s="11" t="s">
        <v>39</v>
      </c>
      <c r="O3" s="11" t="s">
        <v>40</v>
      </c>
      <c r="P3" s="11" t="s">
        <v>41</v>
      </c>
      <c r="Q3" s="11" t="s">
        <v>61</v>
      </c>
      <c r="R3" s="11" t="s">
        <v>62</v>
      </c>
      <c r="S3" s="11" t="s">
        <v>58</v>
      </c>
      <c r="T3" s="13" t="s">
        <v>59</v>
      </c>
      <c r="U3" s="11" t="s">
        <v>60</v>
      </c>
      <c r="W3" s="6" t="s">
        <v>73</v>
      </c>
      <c r="X3" s="6" t="s">
        <v>70</v>
      </c>
      <c r="Y3" s="6" t="s">
        <v>71</v>
      </c>
      <c r="Z3" s="6" t="s">
        <v>72</v>
      </c>
    </row>
    <row r="4" spans="1:33">
      <c r="A4" s="6" t="s">
        <v>25</v>
      </c>
      <c r="B4" s="7" t="s">
        <v>14</v>
      </c>
      <c r="C4" s="6" t="s">
        <v>15</v>
      </c>
      <c r="D4" s="6" t="s">
        <v>16</v>
      </c>
      <c r="E4" s="8">
        <v>1998</v>
      </c>
      <c r="F4" s="8">
        <v>47</v>
      </c>
      <c r="G4" s="8" t="s">
        <v>17</v>
      </c>
      <c r="H4" s="6" t="s">
        <v>18</v>
      </c>
      <c r="I4" s="6" t="s">
        <v>19</v>
      </c>
      <c r="J4" s="6" t="s">
        <v>26</v>
      </c>
      <c r="K4" s="6">
        <v>42.667000000000002</v>
      </c>
      <c r="L4" s="6">
        <v>-85.466999999999999</v>
      </c>
      <c r="M4" s="6" t="s">
        <v>21</v>
      </c>
      <c r="N4" s="6" t="s">
        <v>42</v>
      </c>
      <c r="O4" s="6">
        <v>2</v>
      </c>
      <c r="P4" s="6" t="s">
        <v>43</v>
      </c>
      <c r="Q4" s="6" t="s">
        <v>63</v>
      </c>
      <c r="R4" s="6" t="s">
        <v>57</v>
      </c>
      <c r="S4" s="6" t="s">
        <v>58</v>
      </c>
      <c r="T4" s="8" t="s">
        <v>59</v>
      </c>
      <c r="U4" s="6" t="s">
        <v>60</v>
      </c>
      <c r="W4" s="5">
        <v>5</v>
      </c>
      <c r="X4" s="5">
        <v>53.4</v>
      </c>
      <c r="Y4" s="5">
        <v>43.3</v>
      </c>
      <c r="Z4" s="5">
        <v>48.7</v>
      </c>
    </row>
    <row r="5" spans="1:33">
      <c r="A5" s="11" t="s">
        <v>27</v>
      </c>
      <c r="B5" s="12" t="s">
        <v>14</v>
      </c>
      <c r="C5" s="11" t="s">
        <v>15</v>
      </c>
      <c r="D5" s="11" t="s">
        <v>16</v>
      </c>
      <c r="E5" s="13">
        <v>1998</v>
      </c>
      <c r="F5" s="13">
        <v>47</v>
      </c>
      <c r="G5" s="13" t="s">
        <v>17</v>
      </c>
      <c r="H5" s="11" t="s">
        <v>18</v>
      </c>
      <c r="I5" s="11" t="s">
        <v>19</v>
      </c>
      <c r="J5" s="11" t="s">
        <v>26</v>
      </c>
      <c r="K5" s="11">
        <v>42.667000000000002</v>
      </c>
      <c r="L5" s="11">
        <v>-85.466999999999999</v>
      </c>
      <c r="M5" s="11" t="s">
        <v>21</v>
      </c>
      <c r="N5" s="11" t="s">
        <v>44</v>
      </c>
      <c r="O5" s="11">
        <v>4</v>
      </c>
      <c r="P5" s="11" t="s">
        <v>45</v>
      </c>
      <c r="Q5" s="11" t="s">
        <v>64</v>
      </c>
      <c r="R5" s="11" t="s">
        <v>57</v>
      </c>
      <c r="S5" s="11" t="s">
        <v>58</v>
      </c>
      <c r="T5" s="13" t="s">
        <v>59</v>
      </c>
      <c r="U5" s="11" t="s">
        <v>60</v>
      </c>
      <c r="W5" s="5">
        <v>10</v>
      </c>
      <c r="X5" s="5">
        <v>53.4</v>
      </c>
      <c r="Y5" s="5">
        <v>42.9</v>
      </c>
      <c r="Z5" s="5">
        <v>48.8</v>
      </c>
    </row>
    <row r="6" spans="1:33">
      <c r="A6" s="6" t="s">
        <v>28</v>
      </c>
      <c r="B6" s="7" t="s">
        <v>14</v>
      </c>
      <c r="C6" s="6" t="s">
        <v>15</v>
      </c>
      <c r="D6" s="6" t="s">
        <v>16</v>
      </c>
      <c r="E6" s="8">
        <v>1998</v>
      </c>
      <c r="F6" s="8">
        <v>47</v>
      </c>
      <c r="G6" s="8" t="s">
        <v>17</v>
      </c>
      <c r="H6" s="6" t="s">
        <v>18</v>
      </c>
      <c r="I6" s="6" t="s">
        <v>19</v>
      </c>
      <c r="J6" s="6" t="s">
        <v>29</v>
      </c>
      <c r="K6" s="6">
        <v>40.549999999999997</v>
      </c>
      <c r="L6" s="6">
        <v>-75.72</v>
      </c>
      <c r="M6" s="6" t="s">
        <v>21</v>
      </c>
      <c r="N6" s="6" t="s">
        <v>46</v>
      </c>
      <c r="O6" s="6">
        <v>3</v>
      </c>
      <c r="P6" s="6" t="s">
        <v>47</v>
      </c>
      <c r="Q6" s="6" t="s">
        <v>65</v>
      </c>
      <c r="R6" s="6"/>
      <c r="S6" s="6"/>
      <c r="T6" s="8" t="s">
        <v>59</v>
      </c>
      <c r="U6" s="6" t="s">
        <v>60</v>
      </c>
      <c r="W6" s="5">
        <v>20</v>
      </c>
      <c r="X6" s="5">
        <v>54.9</v>
      </c>
      <c r="Y6" s="5">
        <v>55.7</v>
      </c>
      <c r="Z6" s="5">
        <v>59.9</v>
      </c>
    </row>
    <row r="7" spans="1:33">
      <c r="A7" s="11" t="s">
        <v>30</v>
      </c>
      <c r="B7" s="12" t="s">
        <v>14</v>
      </c>
      <c r="C7" s="11" t="s">
        <v>15</v>
      </c>
      <c r="D7" s="11" t="s">
        <v>16</v>
      </c>
      <c r="E7" s="13">
        <v>1998</v>
      </c>
      <c r="F7" s="13">
        <v>47</v>
      </c>
      <c r="G7" s="13" t="s">
        <v>17</v>
      </c>
      <c r="H7" s="11" t="s">
        <v>18</v>
      </c>
      <c r="I7" s="11" t="s">
        <v>19</v>
      </c>
      <c r="J7" s="11" t="s">
        <v>31</v>
      </c>
      <c r="K7" s="13">
        <v>38.030999999999999</v>
      </c>
      <c r="L7" s="13">
        <v>-84.504000000000005</v>
      </c>
      <c r="M7" s="11" t="s">
        <v>32</v>
      </c>
      <c r="N7" s="11" t="s">
        <v>44</v>
      </c>
      <c r="O7" s="11">
        <v>2</v>
      </c>
      <c r="P7" s="11" t="s">
        <v>48</v>
      </c>
      <c r="Q7" s="11" t="s">
        <v>66</v>
      </c>
      <c r="R7" s="11" t="s">
        <v>62</v>
      </c>
      <c r="S7" s="11" t="s">
        <v>58</v>
      </c>
      <c r="T7" s="13" t="s">
        <v>59</v>
      </c>
      <c r="U7" s="11" t="s">
        <v>67</v>
      </c>
    </row>
    <row r="8" spans="1:33">
      <c r="A8" s="6" t="s">
        <v>33</v>
      </c>
      <c r="B8" s="7" t="s">
        <v>14</v>
      </c>
      <c r="C8" s="6" t="s">
        <v>15</v>
      </c>
      <c r="D8" s="6" t="s">
        <v>16</v>
      </c>
      <c r="E8" s="8">
        <v>1998</v>
      </c>
      <c r="F8" s="8">
        <v>47</v>
      </c>
      <c r="G8" s="8" t="s">
        <v>17</v>
      </c>
      <c r="H8" s="6" t="s">
        <v>18</v>
      </c>
      <c r="I8" s="6" t="s">
        <v>19</v>
      </c>
      <c r="J8" s="6" t="s">
        <v>26</v>
      </c>
      <c r="K8" s="6">
        <v>42.667000000000002</v>
      </c>
      <c r="L8" s="6">
        <v>-85.466999999999999</v>
      </c>
      <c r="M8" s="6" t="s">
        <v>21</v>
      </c>
      <c r="N8" s="6" t="s">
        <v>49</v>
      </c>
      <c r="O8" s="6">
        <v>5</v>
      </c>
      <c r="P8" s="6" t="s">
        <v>50</v>
      </c>
      <c r="Q8" s="6" t="s">
        <v>63</v>
      </c>
      <c r="R8" s="6" t="s">
        <v>57</v>
      </c>
      <c r="S8" s="6" t="s">
        <v>58</v>
      </c>
      <c r="T8" s="8" t="s">
        <v>59</v>
      </c>
      <c r="U8" s="6" t="s">
        <v>60</v>
      </c>
    </row>
    <row r="9" spans="1:33">
      <c r="W9" s="15" t="s">
        <v>74</v>
      </c>
      <c r="AC9" s="15" t="s">
        <v>74</v>
      </c>
    </row>
    <row r="10" spans="1:33">
      <c r="W10" s="5" t="s">
        <v>155</v>
      </c>
      <c r="AC10" s="5" t="s">
        <v>69</v>
      </c>
    </row>
    <row r="11" spans="1:33">
      <c r="L11" s="19" t="s">
        <v>130</v>
      </c>
      <c r="M11" s="19"/>
      <c r="N11" s="19"/>
      <c r="O11" s="19"/>
      <c r="P11" s="19"/>
      <c r="W11" s="5" t="s">
        <v>75</v>
      </c>
      <c r="X11" s="5" t="s">
        <v>71</v>
      </c>
      <c r="Y11" s="5" t="s">
        <v>80</v>
      </c>
      <c r="Z11" s="5" t="s">
        <v>81</v>
      </c>
      <c r="AA11" s="5" t="s">
        <v>72</v>
      </c>
      <c r="AC11" s="5" t="s">
        <v>75</v>
      </c>
      <c r="AD11" s="5" t="s">
        <v>71</v>
      </c>
      <c r="AE11" s="5" t="s">
        <v>80</v>
      </c>
      <c r="AF11" s="5" t="s">
        <v>81</v>
      </c>
      <c r="AG11" s="5" t="s">
        <v>72</v>
      </c>
    </row>
    <row r="12" spans="1:33">
      <c r="L12" s="19" t="s">
        <v>94</v>
      </c>
      <c r="M12" s="19"/>
      <c r="N12" s="19"/>
      <c r="O12" s="19"/>
      <c r="P12" s="19"/>
      <c r="W12" s="5" t="s">
        <v>76</v>
      </c>
      <c r="X12" s="5">
        <v>17.617015701529802</v>
      </c>
      <c r="Y12" s="5">
        <v>20.503759095398301</v>
      </c>
      <c r="Z12" s="5">
        <v>22.088827525043801</v>
      </c>
      <c r="AA12" s="5">
        <v>24.721605224437099</v>
      </c>
      <c r="AC12" s="5" t="s">
        <v>76</v>
      </c>
      <c r="AD12" s="5">
        <f>X12/1000/20*10000</f>
        <v>8.8085078507649008</v>
      </c>
      <c r="AE12" s="5">
        <f t="shared" ref="AE12:AG15" si="0">Y12/1000/20*10000</f>
        <v>10.251879547699149</v>
      </c>
      <c r="AF12" s="5">
        <f t="shared" si="0"/>
        <v>11.0444137625219</v>
      </c>
      <c r="AG12" s="5">
        <f t="shared" si="0"/>
        <v>12.360802612218549</v>
      </c>
    </row>
    <row r="13" spans="1:33">
      <c r="L13" s="19" t="s">
        <v>131</v>
      </c>
      <c r="M13" s="19"/>
      <c r="N13" s="19" t="s">
        <v>72</v>
      </c>
      <c r="O13" s="19" t="s">
        <v>139</v>
      </c>
      <c r="P13" s="16" t="s">
        <v>140</v>
      </c>
      <c r="W13" s="9" t="s">
        <v>77</v>
      </c>
      <c r="X13" s="5">
        <v>19.892024267833001</v>
      </c>
      <c r="Y13" s="5">
        <v>20.397839275996201</v>
      </c>
      <c r="Z13" s="5">
        <v>21.887771350250901</v>
      </c>
      <c r="AA13" s="5">
        <v>19.885675125471099</v>
      </c>
      <c r="AC13" s="9" t="s">
        <v>77</v>
      </c>
      <c r="AD13" s="5">
        <f t="shared" ref="AD13:AD15" si="1">X13/1000/20*10000</f>
        <v>9.9460121339164989</v>
      </c>
      <c r="AE13" s="5">
        <f t="shared" si="0"/>
        <v>10.198919637998101</v>
      </c>
      <c r="AF13" s="5">
        <f t="shared" si="0"/>
        <v>10.943885675125452</v>
      </c>
      <c r="AG13" s="5">
        <f t="shared" si="0"/>
        <v>9.9428375627355496</v>
      </c>
    </row>
    <row r="14" spans="1:33">
      <c r="L14" s="19" t="s">
        <v>132</v>
      </c>
      <c r="M14" s="19" t="s">
        <v>133</v>
      </c>
      <c r="N14" s="19">
        <f>(AB30*1+AB31*1.5+AB32*3.5+AB33*2.5+AB34*7.5)/15</f>
        <v>17.755098251997456</v>
      </c>
      <c r="O14" s="19">
        <f>AVERAGE(AD30:AD31)</f>
        <v>9.7965034630237948</v>
      </c>
      <c r="P14" s="16">
        <f>N14-O14</f>
        <v>7.9585947889736612</v>
      </c>
      <c r="W14" s="9" t="s">
        <v>78</v>
      </c>
      <c r="X14" s="5">
        <v>19.500493822183699</v>
      </c>
      <c r="Y14" s="5">
        <v>21.689033116320299</v>
      </c>
      <c r="Z14" s="5">
        <v>22.385221615302399</v>
      </c>
      <c r="AA14" s="5">
        <v>20.573599661378999</v>
      </c>
      <c r="AC14" s="9" t="s">
        <v>78</v>
      </c>
      <c r="AD14" s="5">
        <f t="shared" si="1"/>
        <v>9.7502469110918497</v>
      </c>
      <c r="AE14" s="5">
        <f t="shared" si="0"/>
        <v>10.84451655816015</v>
      </c>
      <c r="AF14" s="5">
        <f t="shared" si="0"/>
        <v>11.192610807651199</v>
      </c>
      <c r="AG14" s="5">
        <f t="shared" si="0"/>
        <v>10.286799830689498</v>
      </c>
    </row>
    <row r="15" spans="1:33">
      <c r="L15" s="19"/>
      <c r="M15" s="19" t="s">
        <v>134</v>
      </c>
      <c r="N15" s="19" t="s">
        <v>141</v>
      </c>
      <c r="O15" s="19" t="s">
        <v>141</v>
      </c>
      <c r="P15" s="16" t="s">
        <v>142</v>
      </c>
      <c r="W15" s="9" t="s">
        <v>79</v>
      </c>
      <c r="X15" s="5">
        <v>19.394674782818999</v>
      </c>
      <c r="Y15" s="5">
        <v>21.678148872271301</v>
      </c>
      <c r="Z15" s="5">
        <v>22.596658133956801</v>
      </c>
      <c r="AA15" s="5">
        <v>20.5944611291395</v>
      </c>
      <c r="AC15" s="9" t="s">
        <v>79</v>
      </c>
      <c r="AD15" s="5">
        <f t="shared" si="1"/>
        <v>9.6973373914094996</v>
      </c>
      <c r="AE15" s="5">
        <f t="shared" si="0"/>
        <v>10.83907443613565</v>
      </c>
      <c r="AF15" s="5">
        <f t="shared" si="0"/>
        <v>11.298329066978402</v>
      </c>
      <c r="AG15" s="5">
        <f t="shared" si="0"/>
        <v>10.29723056456975</v>
      </c>
    </row>
    <row r="16" spans="1:33">
      <c r="L16" s="19"/>
      <c r="M16" s="19" t="s">
        <v>135</v>
      </c>
      <c r="N16" s="19">
        <v>3</v>
      </c>
      <c r="O16" s="19">
        <v>3</v>
      </c>
      <c r="P16" s="16">
        <v>6</v>
      </c>
    </row>
    <row r="17" spans="12:30">
      <c r="L17" s="19"/>
      <c r="M17" s="19" t="s">
        <v>136</v>
      </c>
      <c r="N17" s="19">
        <v>1</v>
      </c>
      <c r="O17" s="19">
        <v>1</v>
      </c>
      <c r="P17" s="16">
        <v>1</v>
      </c>
    </row>
    <row r="18" spans="12:30">
      <c r="L18" s="19" t="s">
        <v>137</v>
      </c>
      <c r="M18" s="19" t="s">
        <v>133</v>
      </c>
      <c r="N18" s="19">
        <f>AVERAGE(AB35:AB36)</f>
        <v>5.1438192205802551</v>
      </c>
      <c r="O18" s="19">
        <f>AVERAGE(AD32:AD33)</f>
        <v>7.1484631834285501</v>
      </c>
      <c r="P18" s="16">
        <f>N18-O18</f>
        <v>-2.004643962848295</v>
      </c>
      <c r="W18" s="5" t="s">
        <v>82</v>
      </c>
    </row>
    <row r="19" spans="12:30">
      <c r="L19" s="19"/>
      <c r="M19" s="19" t="s">
        <v>134</v>
      </c>
      <c r="N19" s="19" t="s">
        <v>141</v>
      </c>
      <c r="O19" s="19" t="s">
        <v>141</v>
      </c>
      <c r="P19" s="16" t="s">
        <v>142</v>
      </c>
      <c r="W19" s="5" t="s">
        <v>128</v>
      </c>
    </row>
    <row r="20" spans="12:30">
      <c r="L20" s="19"/>
      <c r="M20" s="19" t="s">
        <v>135</v>
      </c>
      <c r="N20" s="19">
        <v>3</v>
      </c>
      <c r="O20" s="19">
        <v>3</v>
      </c>
      <c r="P20" s="16">
        <v>6</v>
      </c>
      <c r="W20" s="5" t="s">
        <v>83</v>
      </c>
      <c r="X20" s="5" t="s">
        <v>84</v>
      </c>
      <c r="Y20" s="5" t="s">
        <v>85</v>
      </c>
      <c r="Z20" s="5" t="s">
        <v>86</v>
      </c>
      <c r="AA20" s="5" t="s">
        <v>87</v>
      </c>
      <c r="AB20" s="5" t="s">
        <v>88</v>
      </c>
      <c r="AC20" s="5" t="s">
        <v>89</v>
      </c>
    </row>
    <row r="21" spans="12:30">
      <c r="L21" s="19"/>
      <c r="M21" s="19" t="s">
        <v>136</v>
      </c>
      <c r="N21" s="19">
        <v>1</v>
      </c>
      <c r="O21" s="19">
        <v>1</v>
      </c>
      <c r="P21" s="16">
        <v>1</v>
      </c>
      <c r="W21" s="5">
        <v>0</v>
      </c>
      <c r="X21" s="5">
        <v>16.320287269778699</v>
      </c>
      <c r="Y21" s="5">
        <v>16.323030232827499</v>
      </c>
      <c r="Z21" s="5">
        <v>16.423111317039201</v>
      </c>
      <c r="AA21" s="5">
        <v>16.425780145951499</v>
      </c>
      <c r="AB21" s="5">
        <v>15.831835978222999</v>
      </c>
      <c r="AC21" s="5">
        <v>16.820840959110299</v>
      </c>
    </row>
    <row r="22" spans="12:30">
      <c r="L22" s="19" t="s">
        <v>138</v>
      </c>
      <c r="M22" s="19" t="s">
        <v>133</v>
      </c>
      <c r="N22" s="19">
        <f>AB37</f>
        <v>3.0916983179598398</v>
      </c>
      <c r="O22" s="19">
        <f>AD34</f>
        <v>3.68767355015799</v>
      </c>
      <c r="P22" s="16">
        <f>N22-O22</f>
        <v>-0.59597523219815018</v>
      </c>
      <c r="W22" s="5">
        <v>9</v>
      </c>
      <c r="X22" s="5">
        <v>14.129178732769599</v>
      </c>
      <c r="Y22" s="5">
        <v>14.2292968840495</v>
      </c>
      <c r="Z22" s="5">
        <v>14.7433429862156</v>
      </c>
      <c r="AA22" s="5">
        <v>15.427934669292201</v>
      </c>
      <c r="AB22" s="5">
        <v>15.333265377041499</v>
      </c>
      <c r="AC22" s="5">
        <v>15.7499733580447</v>
      </c>
    </row>
    <row r="23" spans="12:30">
      <c r="L23" s="19"/>
      <c r="M23" s="19" t="s">
        <v>134</v>
      </c>
      <c r="N23" s="19" t="s">
        <v>141</v>
      </c>
      <c r="O23" s="19" t="s">
        <v>141</v>
      </c>
      <c r="P23" s="16" t="s">
        <v>142</v>
      </c>
      <c r="W23" s="5">
        <v>19</v>
      </c>
      <c r="X23" s="5">
        <v>14.129883007065899</v>
      </c>
      <c r="Y23" s="5">
        <v>14.2299640912776</v>
      </c>
      <c r="Z23" s="5">
        <v>14.4275315649252</v>
      </c>
      <c r="AA23" s="5">
        <v>15.4530290744816</v>
      </c>
      <c r="AB23" s="5">
        <v>15.358248581026199</v>
      </c>
      <c r="AC23" s="5">
        <v>16.128113054558</v>
      </c>
    </row>
    <row r="24" spans="12:30">
      <c r="L24" s="19"/>
      <c r="M24" s="19" t="s">
        <v>135</v>
      </c>
      <c r="N24" s="19">
        <v>3</v>
      </c>
      <c r="O24" s="19">
        <v>3</v>
      </c>
      <c r="P24" s="16">
        <v>6</v>
      </c>
    </row>
    <row r="25" spans="12:30">
      <c r="L25" s="19"/>
      <c r="M25" s="19" t="s">
        <v>136</v>
      </c>
      <c r="N25" s="19">
        <v>1</v>
      </c>
      <c r="O25" s="19">
        <v>1</v>
      </c>
      <c r="P25" s="16">
        <v>1</v>
      </c>
    </row>
    <row r="26" spans="12:30">
      <c r="L26" s="19"/>
      <c r="M26" s="19"/>
      <c r="N26" s="19"/>
      <c r="O26" s="19"/>
      <c r="P26" s="20"/>
      <c r="W26" s="15" t="s">
        <v>91</v>
      </c>
    </row>
    <row r="27" spans="12:30">
      <c r="L27" s="19" t="s">
        <v>143</v>
      </c>
      <c r="M27" s="19"/>
      <c r="N27" s="19" t="s">
        <v>72</v>
      </c>
      <c r="O27" s="19" t="s">
        <v>139</v>
      </c>
      <c r="P27" s="16" t="s">
        <v>140</v>
      </c>
      <c r="W27" s="5" t="s">
        <v>90</v>
      </c>
    </row>
    <row r="28" spans="12:30">
      <c r="L28" s="19" t="s">
        <v>156</v>
      </c>
      <c r="M28" s="19" t="s">
        <v>133</v>
      </c>
      <c r="N28" s="19">
        <f>SUM(AG12:AG15)</f>
        <v>42.887670570213345</v>
      </c>
      <c r="O28" s="19">
        <f>SUM(AD12:AD15)</f>
        <v>38.202104287182749</v>
      </c>
      <c r="P28" s="16">
        <f>N28-O28</f>
        <v>4.685566283030596</v>
      </c>
      <c r="Q28" s="19"/>
      <c r="W28" s="18">
        <v>1980</v>
      </c>
      <c r="X28" s="18"/>
      <c r="Y28" s="18"/>
      <c r="Z28" s="18"/>
      <c r="AA28" s="18">
        <v>1991</v>
      </c>
      <c r="AB28" s="18"/>
      <c r="AC28" s="18"/>
      <c r="AD28" s="18"/>
    </row>
    <row r="29" spans="12:30">
      <c r="L29" s="19"/>
      <c r="M29" s="19" t="s">
        <v>134</v>
      </c>
      <c r="N29" s="19" t="s">
        <v>141</v>
      </c>
      <c r="O29" s="19" t="s">
        <v>141</v>
      </c>
      <c r="P29" s="16" t="s">
        <v>142</v>
      </c>
      <c r="Q29" s="19"/>
      <c r="W29" s="5" t="s">
        <v>75</v>
      </c>
      <c r="X29" s="5" t="s">
        <v>72</v>
      </c>
      <c r="Y29" s="5" t="s">
        <v>75</v>
      </c>
      <c r="Z29" s="5" t="s">
        <v>71</v>
      </c>
      <c r="AA29" s="5" t="s">
        <v>75</v>
      </c>
      <c r="AB29" s="5" t="s">
        <v>72</v>
      </c>
      <c r="AC29" s="5" t="s">
        <v>75</v>
      </c>
      <c r="AD29" s="5" t="s">
        <v>71</v>
      </c>
    </row>
    <row r="30" spans="12:30">
      <c r="L30" s="19"/>
      <c r="M30" s="19" t="s">
        <v>135</v>
      </c>
      <c r="N30" s="19">
        <v>4</v>
      </c>
      <c r="O30" s="19">
        <v>4</v>
      </c>
      <c r="P30" s="16">
        <v>8</v>
      </c>
      <c r="Q30" s="19"/>
      <c r="W30" s="5" t="s">
        <v>151</v>
      </c>
      <c r="X30" s="5">
        <v>25.434079637829399</v>
      </c>
      <c r="Y30" s="5" t="s">
        <v>146</v>
      </c>
      <c r="Z30" s="5">
        <v>10.9190174778045</v>
      </c>
      <c r="AA30" s="5" t="s">
        <v>151</v>
      </c>
      <c r="AB30" s="5">
        <v>32.9944623535795</v>
      </c>
      <c r="AC30" s="5" t="s">
        <v>146</v>
      </c>
      <c r="AD30" s="5">
        <v>10.018304554594399</v>
      </c>
    </row>
    <row r="31" spans="12:30">
      <c r="L31" s="19"/>
      <c r="M31" s="19" t="s">
        <v>136</v>
      </c>
      <c r="N31" s="19">
        <v>1</v>
      </c>
      <c r="O31" s="19">
        <v>1</v>
      </c>
      <c r="P31" s="16">
        <v>1</v>
      </c>
      <c r="Q31" s="19"/>
      <c r="W31" s="5" t="s">
        <v>152</v>
      </c>
      <c r="X31" s="5">
        <v>21.4106467652134</v>
      </c>
      <c r="Y31" s="17" t="s">
        <v>147</v>
      </c>
      <c r="Z31" s="5">
        <v>11.506536167433399</v>
      </c>
      <c r="AA31" s="5" t="s">
        <v>152</v>
      </c>
      <c r="AB31" s="5">
        <v>26.274520443011699</v>
      </c>
      <c r="AC31" s="17" t="s">
        <v>147</v>
      </c>
      <c r="AD31" s="5">
        <v>9.5747023714531903</v>
      </c>
    </row>
    <row r="32" spans="12:30">
      <c r="L32" s="19"/>
      <c r="M32" s="19"/>
      <c r="N32" s="19"/>
      <c r="O32" s="19"/>
      <c r="P32" s="19"/>
      <c r="Q32" s="19"/>
      <c r="W32" s="5" t="s">
        <v>153</v>
      </c>
      <c r="X32" s="5">
        <v>17.332081488382801</v>
      </c>
      <c r="Y32" s="5" t="s">
        <v>148</v>
      </c>
      <c r="Z32" s="5">
        <v>8.8333989671478701</v>
      </c>
      <c r="AA32" s="5" t="s">
        <v>153</v>
      </c>
      <c r="AB32" s="5">
        <v>20.691679167597499</v>
      </c>
      <c r="AC32" s="5" t="s">
        <v>148</v>
      </c>
      <c r="AD32" s="5">
        <v>8.7518432223676204</v>
      </c>
    </row>
    <row r="33" spans="12:30">
      <c r="L33" s="19" t="s">
        <v>144</v>
      </c>
      <c r="M33" s="19"/>
      <c r="N33" s="19" t="s">
        <v>72</v>
      </c>
      <c r="O33" s="19" t="s">
        <v>139</v>
      </c>
      <c r="P33" s="16" t="s">
        <v>140</v>
      </c>
      <c r="Q33" s="19"/>
      <c r="W33" s="5" t="s">
        <v>154</v>
      </c>
      <c r="X33" s="5">
        <v>13.795875635127199</v>
      </c>
      <c r="Y33" s="5" t="s">
        <v>149</v>
      </c>
      <c r="Z33" s="5">
        <v>2.9535056461088698</v>
      </c>
      <c r="AA33" s="5" t="s">
        <v>154</v>
      </c>
      <c r="AB33" s="5">
        <v>15.487089464108999</v>
      </c>
      <c r="AC33" s="5" t="s">
        <v>149</v>
      </c>
      <c r="AD33" s="5">
        <v>5.5450831444894799</v>
      </c>
    </row>
    <row r="34" spans="12:30">
      <c r="L34" s="19" t="s">
        <v>145</v>
      </c>
      <c r="M34" s="19" t="s">
        <v>133</v>
      </c>
      <c r="N34" s="19">
        <f>Z6</f>
        <v>59.9</v>
      </c>
      <c r="O34" s="19">
        <f>Y6</f>
        <v>55.7</v>
      </c>
      <c r="P34" s="16">
        <f>N34-O34</f>
        <v>4.1999999999999957</v>
      </c>
      <c r="Q34" s="19"/>
      <c r="W34" s="5" t="s">
        <v>147</v>
      </c>
      <c r="X34" s="5">
        <v>10.473812107998</v>
      </c>
      <c r="AA34" s="5" t="s">
        <v>147</v>
      </c>
      <c r="AB34" s="5">
        <v>11.0375506686668</v>
      </c>
      <c r="AC34" s="5" t="s">
        <v>150</v>
      </c>
      <c r="AD34" s="5">
        <v>3.68767355015799</v>
      </c>
    </row>
    <row r="35" spans="12:30">
      <c r="L35" s="19"/>
      <c r="M35" s="19" t="s">
        <v>134</v>
      </c>
      <c r="N35" s="19" t="s">
        <v>141</v>
      </c>
      <c r="O35" s="19" t="s">
        <v>141</v>
      </c>
      <c r="P35" s="16" t="s">
        <v>142</v>
      </c>
      <c r="Q35" s="19"/>
      <c r="W35" s="5" t="s">
        <v>148</v>
      </c>
      <c r="X35" s="5">
        <v>8.8333989671478701</v>
      </c>
      <c r="AA35" s="5" t="s">
        <v>148</v>
      </c>
      <c r="AB35" s="5">
        <v>7.0722766589001296</v>
      </c>
    </row>
    <row r="36" spans="12:30">
      <c r="L36" s="19"/>
      <c r="M36" s="19" t="s">
        <v>135</v>
      </c>
      <c r="N36" s="19">
        <v>4</v>
      </c>
      <c r="O36" s="19">
        <v>4</v>
      </c>
      <c r="P36" s="16">
        <v>8</v>
      </c>
      <c r="W36" s="5" t="s">
        <v>149</v>
      </c>
      <c r="X36" s="5">
        <v>2.9533935883767302</v>
      </c>
      <c r="AA36" s="5" t="s">
        <v>149</v>
      </c>
      <c r="AB36" s="5">
        <v>3.2153617822603802</v>
      </c>
    </row>
    <row r="37" spans="12:30">
      <c r="L37" s="19"/>
      <c r="M37" s="19" t="s">
        <v>136</v>
      </c>
      <c r="N37" s="19" t="s">
        <v>142</v>
      </c>
      <c r="O37" s="19" t="s">
        <v>142</v>
      </c>
      <c r="P37" s="16" t="s">
        <v>142</v>
      </c>
      <c r="W37" s="5" t="s">
        <v>150</v>
      </c>
      <c r="AA37" s="5" t="s">
        <v>150</v>
      </c>
      <c r="AB37" s="5">
        <v>3.0916983179598398</v>
      </c>
    </row>
    <row r="40" spans="12:30">
      <c r="W40" s="15" t="s">
        <v>92</v>
      </c>
    </row>
    <row r="41" spans="12:30">
      <c r="X41" s="5">
        <v>1991</v>
      </c>
      <c r="Y41" s="5">
        <v>1980</v>
      </c>
      <c r="Z41" s="5">
        <v>1991</v>
      </c>
      <c r="AA41" s="5">
        <v>1980</v>
      </c>
    </row>
    <row r="42" spans="12:30">
      <c r="W42" s="5" t="s">
        <v>93</v>
      </c>
      <c r="X42" s="18" t="s">
        <v>108</v>
      </c>
      <c r="Y42" s="18"/>
      <c r="Z42" s="18" t="s">
        <v>109</v>
      </c>
      <c r="AA42" s="18"/>
    </row>
    <row r="43" spans="12:30">
      <c r="W43" s="18" t="s">
        <v>94</v>
      </c>
      <c r="X43" s="18"/>
      <c r="Y43" s="18"/>
    </row>
    <row r="44" spans="12:30">
      <c r="W44" s="5" t="s">
        <v>95</v>
      </c>
      <c r="X44" s="5">
        <v>22.7</v>
      </c>
      <c r="Y44" s="5">
        <v>20.9</v>
      </c>
      <c r="Z44" s="5">
        <v>95</v>
      </c>
      <c r="AA44" s="5">
        <v>88</v>
      </c>
    </row>
    <row r="45" spans="12:30">
      <c r="W45" s="5" t="s">
        <v>96</v>
      </c>
      <c r="X45" s="5">
        <v>18.5</v>
      </c>
      <c r="Y45" s="5">
        <v>19</v>
      </c>
      <c r="Z45" s="5">
        <v>78</v>
      </c>
      <c r="AA45" s="5">
        <v>86</v>
      </c>
    </row>
    <row r="46" spans="12:30">
      <c r="W46" s="18" t="s">
        <v>97</v>
      </c>
      <c r="X46" s="18"/>
      <c r="Y46" s="18"/>
    </row>
    <row r="47" spans="12:30">
      <c r="W47" s="5" t="s">
        <v>98</v>
      </c>
      <c r="X47" s="5">
        <v>21.9</v>
      </c>
      <c r="Y47" s="5">
        <v>21.3</v>
      </c>
      <c r="Z47" s="5">
        <v>92</v>
      </c>
      <c r="AA47" s="5">
        <v>89</v>
      </c>
    </row>
    <row r="48" spans="12:30">
      <c r="W48" s="5" t="s">
        <v>99</v>
      </c>
      <c r="X48" s="5">
        <v>21.5</v>
      </c>
      <c r="Y48" s="5">
        <v>20.5</v>
      </c>
      <c r="Z48" s="5">
        <v>90</v>
      </c>
      <c r="AA48" s="5">
        <v>86</v>
      </c>
    </row>
    <row r="49" spans="23:29">
      <c r="W49" s="5" t="s">
        <v>100</v>
      </c>
      <c r="X49" s="5">
        <v>18.399999999999999</v>
      </c>
      <c r="Y49" s="5">
        <v>18.100000000000001</v>
      </c>
      <c r="Z49" s="5">
        <v>77</v>
      </c>
      <c r="AA49" s="5">
        <v>76</v>
      </c>
    </row>
    <row r="50" spans="23:29">
      <c r="W50" s="18" t="s">
        <v>101</v>
      </c>
      <c r="X50" s="18"/>
      <c r="Y50" s="18"/>
    </row>
    <row r="51" spans="23:29">
      <c r="W51" s="5" t="s">
        <v>102</v>
      </c>
      <c r="X51" s="5">
        <v>16.8</v>
      </c>
      <c r="Z51" s="10">
        <v>71</v>
      </c>
    </row>
    <row r="52" spans="23:29">
      <c r="W52" s="5" t="s">
        <v>103</v>
      </c>
      <c r="X52" s="5">
        <v>19.100000000000001</v>
      </c>
      <c r="Z52" s="10">
        <v>80</v>
      </c>
    </row>
    <row r="53" spans="23:29">
      <c r="W53" s="5" t="s">
        <v>104</v>
      </c>
      <c r="X53" s="5">
        <v>19.600000000000001</v>
      </c>
      <c r="Z53" s="10">
        <v>82</v>
      </c>
    </row>
    <row r="54" spans="23:29">
      <c r="W54" s="5" t="s">
        <v>105</v>
      </c>
      <c r="X54" s="5">
        <v>20</v>
      </c>
      <c r="Z54" s="10">
        <v>84</v>
      </c>
    </row>
    <row r="55" spans="23:29">
      <c r="W55" s="5" t="s">
        <v>106</v>
      </c>
      <c r="X55" s="5">
        <v>23.8</v>
      </c>
      <c r="Z55" s="10">
        <v>100</v>
      </c>
    </row>
    <row r="56" spans="23:29">
      <c r="W56" s="5" t="s">
        <v>107</v>
      </c>
      <c r="X56" s="5">
        <v>24.2</v>
      </c>
      <c r="Z56" s="10">
        <v>102</v>
      </c>
    </row>
    <row r="57" spans="23:29">
      <c r="W57" s="5" t="s">
        <v>111</v>
      </c>
    </row>
    <row r="60" spans="23:29">
      <c r="W60" s="5" t="s">
        <v>110</v>
      </c>
    </row>
    <row r="61" spans="23:29">
      <c r="W61" s="5" t="s">
        <v>119</v>
      </c>
      <c r="X61" s="5" t="s">
        <v>112</v>
      </c>
      <c r="AA61" s="5" t="s">
        <v>113</v>
      </c>
    </row>
    <row r="62" spans="23:29">
      <c r="W62" s="5" t="s">
        <v>93</v>
      </c>
      <c r="X62" s="5">
        <v>1972</v>
      </c>
      <c r="Y62" s="5">
        <v>1982</v>
      </c>
      <c r="Z62" s="5">
        <v>1991</v>
      </c>
      <c r="AA62" s="5">
        <v>1972</v>
      </c>
      <c r="AB62" s="5">
        <v>1982</v>
      </c>
      <c r="AC62" s="5">
        <v>1991</v>
      </c>
    </row>
    <row r="63" spans="23:29">
      <c r="W63" s="5" t="s">
        <v>114</v>
      </c>
      <c r="X63" s="5">
        <v>9.1</v>
      </c>
      <c r="Y63" s="5">
        <v>7.9</v>
      </c>
      <c r="Z63" s="5">
        <v>7.5</v>
      </c>
      <c r="AA63" s="5">
        <v>9.6999999999999993</v>
      </c>
      <c r="AB63" s="5">
        <v>7.2</v>
      </c>
      <c r="AC63" s="5">
        <v>6.2</v>
      </c>
    </row>
    <row r="64" spans="23:29">
      <c r="W64" s="5" t="s">
        <v>115</v>
      </c>
      <c r="X64" s="5">
        <v>9.5</v>
      </c>
      <c r="Y64" s="5">
        <v>8.1999999999999993</v>
      </c>
      <c r="Z64" s="5">
        <v>7.8</v>
      </c>
      <c r="AA64" s="5">
        <v>9.6999999999999993</v>
      </c>
      <c r="AB64" s="5">
        <v>7.8</v>
      </c>
      <c r="AC64" s="5">
        <v>6.4</v>
      </c>
    </row>
    <row r="65" spans="23:29">
      <c r="W65" s="5" t="s">
        <v>116</v>
      </c>
      <c r="X65" s="5">
        <v>12.4</v>
      </c>
      <c r="Y65" s="5">
        <v>10.7</v>
      </c>
      <c r="Z65" s="5">
        <v>9.8000000000000007</v>
      </c>
      <c r="AA65" s="5">
        <v>12</v>
      </c>
      <c r="AB65" s="5">
        <v>10</v>
      </c>
      <c r="AC65" s="5">
        <v>7.3</v>
      </c>
    </row>
    <row r="66" spans="23:29">
      <c r="W66" s="5" t="s">
        <v>117</v>
      </c>
      <c r="X66" s="5">
        <v>12.7</v>
      </c>
      <c r="Y66" s="5">
        <v>14</v>
      </c>
      <c r="Z66" s="5">
        <v>10.8</v>
      </c>
      <c r="AA66" s="5">
        <v>12.1</v>
      </c>
      <c r="AB66" s="5">
        <v>11.1</v>
      </c>
      <c r="AC66" s="5">
        <v>8.5</v>
      </c>
    </row>
    <row r="67" spans="23:29">
      <c r="W67" s="5" t="s">
        <v>118</v>
      </c>
      <c r="X67" s="5">
        <v>14.9</v>
      </c>
      <c r="Y67" s="5">
        <v>15</v>
      </c>
      <c r="Z67" s="5">
        <v>12.3</v>
      </c>
      <c r="AA67" s="5">
        <v>14.5</v>
      </c>
      <c r="AB67" s="5">
        <v>13.8</v>
      </c>
      <c r="AC67" s="5">
        <v>10.6</v>
      </c>
    </row>
    <row r="68" spans="23:29">
      <c r="W68" s="5" t="s">
        <v>120</v>
      </c>
    </row>
    <row r="69" spans="23:29">
      <c r="W69" s="5" t="s">
        <v>121</v>
      </c>
    </row>
    <row r="72" spans="23:29">
      <c r="W72" s="5" t="s">
        <v>122</v>
      </c>
    </row>
    <row r="73" spans="23:29">
      <c r="W73" s="5" t="s">
        <v>119</v>
      </c>
    </row>
    <row r="74" spans="23:29">
      <c r="W74" s="5" t="s">
        <v>123</v>
      </c>
      <c r="X74" s="5">
        <v>1981</v>
      </c>
      <c r="Y74" s="5">
        <v>1990</v>
      </c>
      <c r="Z74" s="5">
        <v>1991</v>
      </c>
    </row>
    <row r="75" spans="23:29">
      <c r="W75" s="5" t="s">
        <v>124</v>
      </c>
      <c r="X75" s="5">
        <v>22.7</v>
      </c>
      <c r="Y75" s="5">
        <v>23.4</v>
      </c>
      <c r="Z75" s="5">
        <v>21.4</v>
      </c>
    </row>
    <row r="76" spans="23:29">
      <c r="W76" s="5" t="s">
        <v>125</v>
      </c>
      <c r="X76" s="5">
        <v>23.6</v>
      </c>
      <c r="Y76" s="5">
        <v>24.5</v>
      </c>
      <c r="Z76" s="5">
        <v>22.3</v>
      </c>
    </row>
    <row r="77" spans="23:29">
      <c r="W77" s="5" t="s">
        <v>126</v>
      </c>
      <c r="X77" s="5">
        <v>22.3</v>
      </c>
      <c r="Y77" s="5">
        <v>21.3</v>
      </c>
      <c r="Z77" s="5">
        <v>19.8</v>
      </c>
    </row>
    <row r="78" spans="23:29" ht="18">
      <c r="W78" s="5" t="s">
        <v>127</v>
      </c>
    </row>
    <row r="81" spans="23:23">
      <c r="W81" s="5" t="s">
        <v>129</v>
      </c>
    </row>
  </sheetData>
  <mergeCells count="7">
    <mergeCell ref="AA28:AD28"/>
    <mergeCell ref="W28:Z28"/>
    <mergeCell ref="W43:Y43"/>
    <mergeCell ref="W46:Y46"/>
    <mergeCell ref="W50:Y50"/>
    <mergeCell ref="Z42:AA42"/>
    <mergeCell ref="X42:Y42"/>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2015-06-17T12:43:36Z</dcterms:created>
  <dcterms:modified xsi:type="dcterms:W3CDTF">2016-04-22T04:21:29Z</dcterms:modified>
</cp:coreProperties>
</file>